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dri\Desktop\"/>
    </mc:Choice>
  </mc:AlternateContent>
  <xr:revisionPtr revIDLastSave="0" documentId="13_ncr:1_{E1E9863D-CF38-4700-8137-F78E128E1B70}" xr6:coauthVersionLast="47" xr6:coauthVersionMax="47" xr10:uidLastSave="{00000000-0000-0000-0000-000000000000}"/>
  <bookViews>
    <workbookView xWindow="-120" yWindow="-120" windowWidth="24240" windowHeight="13020" activeTab="6" xr2:uid="{00000000-000D-0000-FFFF-FFFF00000000}"/>
  </bookViews>
  <sheets>
    <sheet name="Завдання 1.1" sheetId="1" r:id="rId1"/>
    <sheet name="Завдання 1.2" sheetId="2" r:id="rId2"/>
    <sheet name="Завдання 1.3" sheetId="3" r:id="rId3"/>
    <sheet name="Завдання 2.1" sheetId="4" r:id="rId4"/>
    <sheet name="Завдання 2.2" sheetId="5" r:id="rId5"/>
    <sheet name="Завдання 2.3" sheetId="6" r:id="rId6"/>
    <sheet name="Питання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E18" i="2"/>
  <c r="E19" i="2"/>
  <c r="E16" i="2"/>
  <c r="D17" i="2"/>
  <c r="D18" i="2"/>
  <c r="D19" i="2"/>
  <c r="D16" i="2"/>
  <c r="A13" i="2"/>
  <c r="C11" i="2"/>
  <c r="C10" i="2"/>
  <c r="C9" i="2"/>
  <c r="C8" i="2"/>
  <c r="B11" i="2"/>
  <c r="B10" i="2"/>
  <c r="B9" i="2"/>
  <c r="B8" i="2"/>
  <c r="C6" i="2"/>
  <c r="B6" i="2"/>
  <c r="C21" i="1"/>
  <c r="C20" i="1"/>
  <c r="C19" i="1"/>
  <c r="C18" i="1"/>
  <c r="B22" i="1"/>
</calcChain>
</file>

<file path=xl/sharedStrings.xml><?xml version="1.0" encoding="utf-8"?>
<sst xmlns="http://schemas.openxmlformats.org/spreadsheetml/2006/main" count="90" uniqueCount="72">
  <si>
    <t>Вхідні дані (агрегований баланс)</t>
  </si>
  <si>
    <t>Станом на 01.01.2026</t>
  </si>
  <si>
    <t>Стаття пасиву</t>
  </si>
  <si>
    <t>Сума, млн. грн</t>
  </si>
  <si>
    <t>Власний капітал</t>
  </si>
  <si>
    <t>Статутний каптал</t>
  </si>
  <si>
    <t>Резерви</t>
  </si>
  <si>
    <t>Нерозподілений прибуток</t>
  </si>
  <si>
    <t>Залучені кошти</t>
  </si>
  <si>
    <t>Депозити фізичних осіб</t>
  </si>
  <si>
    <t>Депозити юридичних осіб</t>
  </si>
  <si>
    <t>Позичені кошти</t>
  </si>
  <si>
    <t>Міжбанківські кредити</t>
  </si>
  <si>
    <t>Облігації банку</t>
  </si>
  <si>
    <t>Інші зобов'язання</t>
  </si>
  <si>
    <t>Структура ресурсів банку</t>
  </si>
  <si>
    <t>Ресурси</t>
  </si>
  <si>
    <t>Суума, млн грн</t>
  </si>
  <si>
    <t>Частка %</t>
  </si>
  <si>
    <t>Разом</t>
  </si>
  <si>
    <t>Позиичені кошти</t>
  </si>
  <si>
    <t>Інші</t>
  </si>
  <si>
    <t>Висновок</t>
  </si>
  <si>
    <t>Основним джерелом формування ресурсів банку є залучені кошти (71,43%), що свідчить про депозитну модель фінансування.
Власний капітал становить лише 9,52%, що є типовим для банківської системи, оскільки банки працюють переважно за рахунок залучених ресурсів.
Позичені кошти займають 14,29%, що свідчить про використання міжбанківського ринку та боргових інструментів</t>
  </si>
  <si>
    <t>Сума, лмлн. Грн 2024</t>
  </si>
  <si>
    <t>Сума млн. грн 2025</t>
  </si>
  <si>
    <t>Абсолютні величини та питома вага</t>
  </si>
  <si>
    <t>Загальна сума пасивів</t>
  </si>
  <si>
    <t>Питома вагга % 2025</t>
  </si>
  <si>
    <t>Питома вага % 2024</t>
  </si>
  <si>
    <t>Частка  стокрових депозитів 2025 рік</t>
  </si>
  <si>
    <t>Частка строкових депозитів 70% свідчить про достатньо стабільну депозитну базу, оскільки строкові вклади є менш чутливими до відтоку коштів.</t>
  </si>
  <si>
    <t>Темп приросту%</t>
  </si>
  <si>
    <t>Абсолютне відхилення</t>
  </si>
  <si>
    <t>За аналізований період загальний обсяг ресурсів банку зріс з 19 200 млн грн до 21 000 млн грн, тобто на 1 800 млн грн.
Найбільший приріст спостерігається за позиченими коштами (20%), що може свідчити про активніше використання міжбанківськихресурсів.
Частка залучених коштів залишається домінуючою (понад 70%), що підтверджує депозитну модель фінансування банку.
Частка строкових депозитів у 70% характеризує достатній рівень стабільності ресурсної бази.</t>
  </si>
  <si>
    <t xml:space="preserve"> Ознайомлення з типовими формами документів</t>
  </si>
  <si>
    <t xml:space="preserve"> 1.Стороний договору Банк (назва, реквізити) та вкладник (фізична або юридична особа).
2.Вкладник
Фізична особа: ПІБ, паспортні дані, ідентифікаційний код або Юридична особа: назва, код ЄДРПОУ
3.Сума вкладу
Грошова сума, яку розміщує клієнт у банку.
4.Строк депозиту Період розміщення коштів (у даному завданні — 9 місяців).
5.Процентна ставка
Рівень доходу (у завданні — 14% річних).
6.Порядок сплати процентів
Щомісячно (виплата або капіталізація).
7.Умови поповнення та повернення
Чи дозволено поповнення та умови дострокового розірвання.
8.Відповідальність сторін
Умови штрафів або перерахунку ставки при порушенні договору.</t>
  </si>
  <si>
    <t>Заповнення договору та заяви</t>
  </si>
  <si>
    <t>Банк:
АТ «Умовний Банк»</t>
  </si>
  <si>
    <t>Вид депозиту:
Строковий депозит без права поповнення</t>
  </si>
  <si>
    <t>Сума вкладу:
50 000 грн</t>
  </si>
  <si>
    <t>Строк:9 місяців</t>
  </si>
  <si>
    <t>Процентна ставка:
14% річних</t>
  </si>
  <si>
    <t>Порядок виплати процентів:
Щомісячна виплата на поточний рахунок вкладника</t>
  </si>
  <si>
    <t>Дострокове розірвання:
Перерахунок доходу за ставкою «до запитання»</t>
  </si>
  <si>
    <t>Заява на відкриття депозитного рахунку</t>
  </si>
  <si>
    <t>Я, Іваненко Іван Іванович, прошу відкрити на моє ім’я строковий депозитний рахунок у АТ «Умовний Банк» на таких умовах:</t>
  </si>
  <si>
    <t>1.Дані для договору строкового банківського вкладу Вкладник:
Фізична особа:
ПІБ: Іваненко Іван Іванович
Паспорт: СМ №123456, виданий 10.03.2018
ІПН: 1234567890</t>
  </si>
  <si>
    <t xml:space="preserve">
Сума вкладу: 50 000 грн
Строк: 9 місяців
Процентна ставка: 14% річних
Порядок виплати процентів: щомісячно на поточний рахунок
Умови дострокового розірвання: згідно з договором (ставка «до запитання»)</t>
  </si>
  <si>
    <t>Підтверджую надання достовірних даних та ознайомлення з умовами договору.</t>
  </si>
  <si>
    <t>Дата: ____________
Підпис: ____________</t>
  </si>
  <si>
    <t>Імітація роботи з АБС(БАНКІВСЬКОЮ СИСТЕМОЮ)</t>
  </si>
  <si>
    <t>1.Створення клієнтської картки
Внесення паспортних даних
Реєстрація ІПН
Формування профілю клієнта 2.Відкриття депозитного рахунку
Вибір типу продукту (строковий депозит)
Прив’язка до клієнта 3.Параметризація депозиту
Сума: 50 000 грн
Строк: 9 місяців
Ставка: 14%
Режим виплати: щомісячно 4.Формування договору
Автоматична генерація документа в системі
Друк та підписання клієнтом 5.Зарахування коштів
Проведення операції внесення готівки або безготівкового переказу
Відображення на депозитному рахунку</t>
  </si>
  <si>
    <t>Відповідь на запитання Які переваги даж вавтоматзація цього процесу для банку та клієнта?</t>
  </si>
  <si>
    <t>Переваги автоматизації АБС</t>
  </si>
  <si>
    <t>Для клієнта:
швидке відкриття депозиту
прозорість умов
точний розрахунок відсотків
зручність обслуговування
можливість онлайн-контролю рахунку</t>
  </si>
  <si>
    <t>Для банку:
зменшення кількості помилок
швидке оформлення операцій
автоматичне формування документів
контроль за умовами депозитів
підвищення продуктивності працівників</t>
  </si>
  <si>
    <t>1.Що таке ресурси комерційного банку? Назвіть їх основні джерела.</t>
  </si>
  <si>
    <t xml:space="preserve">
Ресурси комерційного банку — це всі грошові кошти, які банк використовує для своєї діяльності (кредитування, інвестицій тощо).</t>
  </si>
  <si>
    <t>Основні джерела:
власний капітал (статутний фонд, прибуток);
залучені кошти (депозити клієнтів);
позичені кошти (міжбанківські кредити, кредити НБУ);
кошти на поточних рахунках клієнтів.</t>
  </si>
  <si>
    <t>2.У чому різниця між залученими та позиченими ресурсами?</t>
  </si>
  <si>
    <t xml:space="preserve">
Залучені ресурси — це кошти клієнтів, які банк отримує у вигляді депозитів або залишків на рахунках. Вони зазвичай довгострокові або безстрокові.
Позичені ресурси — це кошти, які банк тимчасово позичає у інших банків або НБУ і повинен повернути у визначений термін.</t>
  </si>
  <si>
    <t xml:space="preserve">
3. Як визначити питому вагу строкових депозитів у загальній сумі пасивів?</t>
  </si>
  <si>
    <t>Формула:
Питома вага (%) = (Строкові депозити / Загальна сума пасивів) × 100%
Цей показник показує, яку частину ресурсів банку складають строкові депозити.</t>
  </si>
  <si>
    <t xml:space="preserve">
4. Які обов’язкові реквізити повинен містити договір строкового банківського вкладу?</t>
  </si>
  <si>
    <t>дані банку та вкладника;
сума депозиту;
строк розміщення коштів;
процентна ставка;
порядок нарахування і виплати процентів;
умови дострокового розірвання;
права та обов’язки сторін;
підписи сторін і дата.</t>
  </si>
  <si>
    <t xml:space="preserve">
5. Як обчислюються проценти за депозитом при щомісячній капіталізації?</t>
  </si>
  <si>
    <t>При капіталізації проценти щомісяця додаються до основної суми вкладу, і наступні проценти нараховуються вже на збільшену суму.</t>
  </si>
  <si>
    <t>Формула:A = P × (1 + r/12)^n</t>
  </si>
  <si>
    <t>е:
A — кінцева сума,
P — початковий вклад,
r — річна ставка,
n — кількість місяців.</t>
  </si>
  <si>
    <t xml:space="preserve">
6. Яку роль відіграє АБС у процесі оформлення та обслуговування депозитів?</t>
  </si>
  <si>
    <t xml:space="preserve">
Автоматизована банківська система (АБС) забезпечує:
автоматичне відкриття депозитних рахунків;
збереження даних клієнтів;
розрахунок і нарахування відсотків;
формування договорів і документів;
контроль строків і умов депозитів;
зменшення помилок та прискорення операцій.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</si>
</sst>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/>
    <xf numFmtId="9" fontId="0" fillId="0" borderId="1" xfId="0" applyNumberFormat="1" applyBorder="1"/>
    <xf numFmtId="164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1" xfId="0" applyFill="1" applyBorder="1"/>
    <xf numFmtId="0" fontId="0" fillId="0" borderId="1" xfId="0" applyNumberFormat="1" applyBorder="1"/>
    <xf numFmtId="0" fontId="0" fillId="0" borderId="0" xfId="0" applyAlignment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Дані</a:t>
            </a:r>
            <a:r>
              <a:rPr lang="uk-UA" baseline="0"/>
              <a:t> за 2025 рік</a:t>
            </a:r>
            <a:endParaRPr lang="uk-U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'Завдання 1.2'!$A$2:$A$6</c:f>
              <c:strCache>
                <c:ptCount val="5"/>
                <c:pt idx="0">
                  <c:v>Власний капітал</c:v>
                </c:pt>
                <c:pt idx="1">
                  <c:v>Залучені кошти</c:v>
                </c:pt>
                <c:pt idx="2">
                  <c:v>Позиичені кошти</c:v>
                </c:pt>
                <c:pt idx="3">
                  <c:v>Інші</c:v>
                </c:pt>
                <c:pt idx="4">
                  <c:v>Загальна сума пасивів</c:v>
                </c:pt>
              </c:strCache>
            </c:strRef>
          </c:cat>
          <c:val>
            <c:numRef>
              <c:f>'Завдання 1.2'!$C$2:$C$6</c:f>
              <c:numCache>
                <c:formatCode>General</c:formatCode>
                <c:ptCount val="5"/>
                <c:pt idx="0">
                  <c:v>2000</c:v>
                </c:pt>
                <c:pt idx="1">
                  <c:v>15000</c:v>
                </c:pt>
                <c:pt idx="2">
                  <c:v>3000</c:v>
                </c:pt>
                <c:pt idx="3">
                  <c:v>1000</c:v>
                </c:pt>
                <c:pt idx="4">
                  <c:v>21000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08-4E18-9A90-028AFCC99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0</xdr:row>
      <xdr:rowOff>0</xdr:rowOff>
    </xdr:from>
    <xdr:to>
      <xdr:col>11</xdr:col>
      <xdr:colOff>323850</xdr:colOff>
      <xdr:row>11</xdr:row>
      <xdr:rowOff>76200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33EEAE5-CD3A-C329-8DD9-CD9487031C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opLeftCell="A8" workbookViewId="0">
      <selection activeCell="A21" sqref="A18:A21"/>
    </sheetView>
  </sheetViews>
  <sheetFormatPr defaultRowHeight="15" x14ac:dyDescent="0.25"/>
  <cols>
    <col min="1" max="1" width="31.85546875" bestFit="1" customWidth="1"/>
    <col min="2" max="2" width="14.85546875" bestFit="1" customWidth="1"/>
    <col min="3" max="3" width="9.140625" bestFit="1" customWidth="1"/>
  </cols>
  <sheetData>
    <row r="1" spans="1:2" ht="18.75" x14ac:dyDescent="0.4">
      <c r="A1" s="2" t="s">
        <v>0</v>
      </c>
    </row>
    <row r="2" spans="1:2" ht="18.75" x14ac:dyDescent="0.4">
      <c r="A2" s="2" t="s">
        <v>1</v>
      </c>
    </row>
    <row r="3" spans="1:2" x14ac:dyDescent="0.25">
      <c r="A3" s="1" t="s">
        <v>2</v>
      </c>
      <c r="B3" s="1" t="s">
        <v>3</v>
      </c>
    </row>
    <row r="4" spans="1:2" x14ac:dyDescent="0.25">
      <c r="A4" s="1" t="s">
        <v>4</v>
      </c>
      <c r="B4" s="1">
        <v>2000</v>
      </c>
    </row>
    <row r="5" spans="1:2" x14ac:dyDescent="0.25">
      <c r="A5" s="1" t="s">
        <v>5</v>
      </c>
      <c r="B5" s="1">
        <v>1200</v>
      </c>
    </row>
    <row r="6" spans="1:2" x14ac:dyDescent="0.25">
      <c r="A6" s="1" t="s">
        <v>6</v>
      </c>
      <c r="B6" s="1">
        <v>500</v>
      </c>
    </row>
    <row r="7" spans="1:2" x14ac:dyDescent="0.25">
      <c r="A7" s="1" t="s">
        <v>7</v>
      </c>
      <c r="B7" s="1">
        <v>300</v>
      </c>
    </row>
    <row r="8" spans="1:2" x14ac:dyDescent="0.25">
      <c r="A8" s="1" t="s">
        <v>8</v>
      </c>
      <c r="B8" s="1">
        <v>15000</v>
      </c>
    </row>
    <row r="9" spans="1:2" x14ac:dyDescent="0.25">
      <c r="A9" s="1" t="s">
        <v>9</v>
      </c>
      <c r="B9" s="1">
        <v>9000</v>
      </c>
    </row>
    <row r="10" spans="1:2" x14ac:dyDescent="0.25">
      <c r="A10" s="1" t="s">
        <v>10</v>
      </c>
      <c r="B10" s="1">
        <v>6000</v>
      </c>
    </row>
    <row r="11" spans="1:2" x14ac:dyDescent="0.25">
      <c r="A11" s="1" t="s">
        <v>11</v>
      </c>
      <c r="B11" s="1">
        <v>3000</v>
      </c>
    </row>
    <row r="12" spans="1:2" x14ac:dyDescent="0.25">
      <c r="A12" s="1" t="s">
        <v>12</v>
      </c>
      <c r="B12" s="1">
        <v>2000</v>
      </c>
    </row>
    <row r="13" spans="1:2" x14ac:dyDescent="0.25">
      <c r="A13" s="1" t="s">
        <v>13</v>
      </c>
      <c r="B13" s="1">
        <v>1000</v>
      </c>
    </row>
    <row r="14" spans="1:2" x14ac:dyDescent="0.25">
      <c r="A14" s="1" t="s">
        <v>14</v>
      </c>
      <c r="B14" s="1">
        <v>1000</v>
      </c>
    </row>
    <row r="16" spans="1:2" ht="18.75" x14ac:dyDescent="0.4">
      <c r="A16" s="2" t="s">
        <v>15</v>
      </c>
    </row>
    <row r="17" spans="1:3" x14ac:dyDescent="0.25">
      <c r="A17" s="1" t="s">
        <v>16</v>
      </c>
      <c r="B17" s="1" t="s">
        <v>17</v>
      </c>
      <c r="C17" s="1" t="s">
        <v>18</v>
      </c>
    </row>
    <row r="18" spans="1:3" x14ac:dyDescent="0.25">
      <c r="A18" s="1" t="s">
        <v>4</v>
      </c>
      <c r="B18" s="1">
        <v>2000</v>
      </c>
      <c r="C18" s="4">
        <f>B18/B22*100</f>
        <v>9.5238095238095237</v>
      </c>
    </row>
    <row r="19" spans="1:3" x14ac:dyDescent="0.25">
      <c r="A19" s="1" t="s">
        <v>8</v>
      </c>
      <c r="B19" s="1">
        <v>15000</v>
      </c>
      <c r="C19" s="4">
        <f>B19/B22*100</f>
        <v>71.428571428571431</v>
      </c>
    </row>
    <row r="20" spans="1:3" x14ac:dyDescent="0.25">
      <c r="A20" s="1" t="s">
        <v>20</v>
      </c>
      <c r="B20" s="1">
        <v>3000</v>
      </c>
      <c r="C20" s="4">
        <f>B20/B22*100</f>
        <v>14.285714285714285</v>
      </c>
    </row>
    <row r="21" spans="1:3" x14ac:dyDescent="0.25">
      <c r="A21" s="1" t="s">
        <v>21</v>
      </c>
      <c r="B21" s="1">
        <v>1000</v>
      </c>
      <c r="C21" s="4">
        <f>B21/B22*100</f>
        <v>4.7619047619047619</v>
      </c>
    </row>
    <row r="22" spans="1:3" x14ac:dyDescent="0.25">
      <c r="A22" s="1" t="s">
        <v>19</v>
      </c>
      <c r="B22" s="1">
        <f>B18+B19+B20+B21</f>
        <v>21000</v>
      </c>
      <c r="C22" s="3">
        <v>1</v>
      </c>
    </row>
    <row r="24" spans="1:3" ht="18.75" x14ac:dyDescent="0.4">
      <c r="A24" s="2" t="s">
        <v>22</v>
      </c>
    </row>
    <row r="25" spans="1:3" ht="210" x14ac:dyDescent="0.25">
      <c r="A25" s="6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53870-499E-459A-990E-64831420FBF5}">
  <dimension ref="A1:N22"/>
  <sheetViews>
    <sheetView topLeftCell="A10" workbookViewId="0">
      <selection activeCell="G16" sqref="G16"/>
    </sheetView>
  </sheetViews>
  <sheetFormatPr defaultRowHeight="15" x14ac:dyDescent="0.25"/>
  <cols>
    <col min="1" max="1" width="34.42578125" bestFit="1" customWidth="1"/>
    <col min="2" max="2" width="21.140625" bestFit="1" customWidth="1"/>
    <col min="3" max="3" width="19.42578125" bestFit="1" customWidth="1"/>
    <col min="4" max="4" width="22.5703125" bestFit="1" customWidth="1"/>
    <col min="5" max="5" width="16.28515625" bestFit="1" customWidth="1"/>
    <col min="13" max="13" width="9" customWidth="1"/>
    <col min="14" max="14" width="9.140625" hidden="1" customWidth="1"/>
  </cols>
  <sheetData>
    <row r="1" spans="1:7" x14ac:dyDescent="0.25">
      <c r="A1" t="s">
        <v>16</v>
      </c>
      <c r="B1" s="1" t="s">
        <v>24</v>
      </c>
      <c r="C1" s="1" t="s">
        <v>25</v>
      </c>
    </row>
    <row r="2" spans="1:7" x14ac:dyDescent="0.25">
      <c r="A2" s="7" t="s">
        <v>4</v>
      </c>
      <c r="B2" s="1">
        <v>1800</v>
      </c>
      <c r="C2" s="1">
        <v>2000</v>
      </c>
    </row>
    <row r="3" spans="1:7" x14ac:dyDescent="0.25">
      <c r="A3" s="7" t="s">
        <v>8</v>
      </c>
      <c r="B3" s="1">
        <v>14000</v>
      </c>
      <c r="C3" s="1">
        <v>15000</v>
      </c>
    </row>
    <row r="4" spans="1:7" x14ac:dyDescent="0.25">
      <c r="A4" s="7" t="s">
        <v>20</v>
      </c>
      <c r="B4" s="1">
        <v>2500</v>
      </c>
      <c r="C4" s="1">
        <v>3000</v>
      </c>
    </row>
    <row r="5" spans="1:7" x14ac:dyDescent="0.25">
      <c r="A5" s="7" t="s">
        <v>21</v>
      </c>
      <c r="B5" s="1">
        <v>900</v>
      </c>
      <c r="C5" s="1">
        <v>1000</v>
      </c>
    </row>
    <row r="6" spans="1:7" x14ac:dyDescent="0.25">
      <c r="A6" s="1" t="s">
        <v>27</v>
      </c>
      <c r="B6" s="1">
        <f>B2+B3+B4+B5</f>
        <v>19200</v>
      </c>
      <c r="C6" s="1">
        <f>C2+C3+C4+C5</f>
        <v>21000</v>
      </c>
    </row>
    <row r="7" spans="1:7" x14ac:dyDescent="0.25">
      <c r="A7" s="8" t="s">
        <v>26</v>
      </c>
      <c r="B7" s="1" t="s">
        <v>29</v>
      </c>
      <c r="C7" s="1" t="s">
        <v>28</v>
      </c>
    </row>
    <row r="8" spans="1:7" x14ac:dyDescent="0.25">
      <c r="A8" s="7" t="s">
        <v>4</v>
      </c>
      <c r="B8" s="1">
        <f>B2/B6*100</f>
        <v>9.375</v>
      </c>
      <c r="C8" s="1">
        <f>C2/C6*100</f>
        <v>9.5238095238095237</v>
      </c>
    </row>
    <row r="9" spans="1:7" x14ac:dyDescent="0.25">
      <c r="A9" s="7" t="s">
        <v>8</v>
      </c>
      <c r="B9" s="1">
        <f>B3/B6*100</f>
        <v>72.916666666666657</v>
      </c>
      <c r="C9" s="1">
        <f>C3/C6*100</f>
        <v>71.428571428571431</v>
      </c>
    </row>
    <row r="10" spans="1:7" x14ac:dyDescent="0.25">
      <c r="A10" s="7" t="s">
        <v>20</v>
      </c>
      <c r="B10" s="1">
        <f>B4/B6*100</f>
        <v>13.020833333333334</v>
      </c>
      <c r="C10" s="1">
        <f>C4/C6*100</f>
        <v>14.285714285714285</v>
      </c>
    </row>
    <row r="11" spans="1:7" x14ac:dyDescent="0.25">
      <c r="A11" s="7" t="s">
        <v>21</v>
      </c>
      <c r="B11" s="1">
        <f>B5/B6*100</f>
        <v>4.6875</v>
      </c>
      <c r="C11" s="1">
        <f>C5/C6*100</f>
        <v>4.7619047619047619</v>
      </c>
    </row>
    <row r="12" spans="1:7" x14ac:dyDescent="0.25">
      <c r="A12" s="1" t="s">
        <v>30</v>
      </c>
    </row>
    <row r="13" spans="1:7" x14ac:dyDescent="0.25">
      <c r="A13" s="9">
        <f>10500/C3*100</f>
        <v>70</v>
      </c>
    </row>
    <row r="15" spans="1:7" ht="18.75" x14ac:dyDescent="0.4">
      <c r="A15" s="1" t="s">
        <v>16</v>
      </c>
      <c r="B15" s="1">
        <v>2024</v>
      </c>
      <c r="C15" s="1">
        <v>2025</v>
      </c>
      <c r="D15" s="1" t="s">
        <v>33</v>
      </c>
      <c r="E15" s="1" t="s">
        <v>32</v>
      </c>
      <c r="G15" s="2" t="s">
        <v>22</v>
      </c>
    </row>
    <row r="16" spans="1:7" x14ac:dyDescent="0.25">
      <c r="A16" s="7" t="s">
        <v>4</v>
      </c>
      <c r="B16" s="1">
        <v>1800</v>
      </c>
      <c r="C16" s="1">
        <v>2000</v>
      </c>
      <c r="D16" s="1">
        <f>C16-B16</f>
        <v>200</v>
      </c>
      <c r="E16" s="1">
        <f>(C16-B16)/B16*100</f>
        <v>11.111111111111111</v>
      </c>
      <c r="G16" s="10" t="s">
        <v>31</v>
      </c>
    </row>
    <row r="17" spans="1:5" x14ac:dyDescent="0.25">
      <c r="A17" s="7" t="s">
        <v>8</v>
      </c>
      <c r="B17" s="1">
        <v>14000</v>
      </c>
      <c r="C17" s="1">
        <v>15000</v>
      </c>
      <c r="D17" s="1">
        <f t="shared" ref="D17:D19" si="0">C17-B17</f>
        <v>1000</v>
      </c>
      <c r="E17" s="1">
        <f t="shared" ref="E17:E19" si="1">(C17-B17)/B17*100</f>
        <v>7.1428571428571423</v>
      </c>
    </row>
    <row r="18" spans="1:5" x14ac:dyDescent="0.25">
      <c r="A18" s="7" t="s">
        <v>20</v>
      </c>
      <c r="B18" s="1">
        <v>2500</v>
      </c>
      <c r="C18" s="1">
        <v>3000</v>
      </c>
      <c r="D18" s="1">
        <f t="shared" si="0"/>
        <v>500</v>
      </c>
      <c r="E18" s="1">
        <f t="shared" si="1"/>
        <v>20</v>
      </c>
    </row>
    <row r="19" spans="1:5" x14ac:dyDescent="0.25">
      <c r="A19" s="7" t="s">
        <v>21</v>
      </c>
      <c r="B19" s="1">
        <v>900</v>
      </c>
      <c r="C19" s="1">
        <v>1000</v>
      </c>
      <c r="D19" s="1">
        <f t="shared" si="0"/>
        <v>100</v>
      </c>
      <c r="E19" s="1">
        <f t="shared" si="1"/>
        <v>11.111111111111111</v>
      </c>
    </row>
    <row r="21" spans="1:5" ht="18.75" x14ac:dyDescent="0.4">
      <c r="A21" s="2" t="s">
        <v>22</v>
      </c>
    </row>
    <row r="22" spans="1:5" ht="240" x14ac:dyDescent="0.25">
      <c r="A22" s="5" t="s">
        <v>34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24B4E-D21D-4499-BCE1-840D500ADEE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B7A6-2AE5-4113-94C1-43CAAB30723C}">
  <dimension ref="A1:A2"/>
  <sheetViews>
    <sheetView topLeftCell="A4" workbookViewId="0">
      <selection activeCell="A3" sqref="A3"/>
    </sheetView>
  </sheetViews>
  <sheetFormatPr defaultRowHeight="15" x14ac:dyDescent="0.25"/>
  <cols>
    <col min="1" max="1" width="47" bestFit="1" customWidth="1"/>
  </cols>
  <sheetData>
    <row r="1" spans="1:1" ht="18.75" x14ac:dyDescent="0.4">
      <c r="A1" s="2" t="s">
        <v>35</v>
      </c>
    </row>
    <row r="2" spans="1:1" ht="300" x14ac:dyDescent="0.25">
      <c r="A2" s="5" t="s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05D4-E393-4E95-8212-A97B793FDCE2}">
  <dimension ref="A1:C14"/>
  <sheetViews>
    <sheetView workbookViewId="0">
      <selection activeCell="H3" sqref="H3"/>
    </sheetView>
  </sheetViews>
  <sheetFormatPr defaultRowHeight="15" x14ac:dyDescent="0.25"/>
  <cols>
    <col min="1" max="1" width="50" bestFit="1" customWidth="1"/>
    <col min="3" max="3" width="52.140625" bestFit="1" customWidth="1"/>
  </cols>
  <sheetData>
    <row r="1" spans="1:3" ht="18.75" x14ac:dyDescent="0.4">
      <c r="A1" s="11" t="s">
        <v>37</v>
      </c>
      <c r="C1" s="11" t="s">
        <v>45</v>
      </c>
    </row>
    <row r="2" spans="1:3" ht="90" x14ac:dyDescent="0.25">
      <c r="A2" s="14" t="s">
        <v>47</v>
      </c>
      <c r="C2" s="12" t="s">
        <v>46</v>
      </c>
    </row>
    <row r="3" spans="1:3" ht="120" x14ac:dyDescent="0.25">
      <c r="A3" s="14" t="s">
        <v>38</v>
      </c>
      <c r="C3" s="12" t="s">
        <v>48</v>
      </c>
    </row>
    <row r="4" spans="1:3" ht="45" x14ac:dyDescent="0.25">
      <c r="A4" s="16" t="s">
        <v>39</v>
      </c>
      <c r="C4" s="12" t="s">
        <v>49</v>
      </c>
    </row>
    <row r="5" spans="1:3" ht="30" x14ac:dyDescent="0.25">
      <c r="A5" s="12" t="s">
        <v>40</v>
      </c>
      <c r="C5" s="12" t="s">
        <v>50</v>
      </c>
    </row>
    <row r="6" spans="1:3" x14ac:dyDescent="0.25">
      <c r="A6" s="12" t="s">
        <v>41</v>
      </c>
    </row>
    <row r="7" spans="1:3" ht="30" x14ac:dyDescent="0.25">
      <c r="A7" s="12" t="s">
        <v>42</v>
      </c>
    </row>
    <row r="8" spans="1:3" ht="30" x14ac:dyDescent="0.25">
      <c r="A8" s="13" t="s">
        <v>43</v>
      </c>
    </row>
    <row r="9" spans="1:3" ht="30" x14ac:dyDescent="0.25">
      <c r="A9" s="13" t="s">
        <v>44</v>
      </c>
    </row>
    <row r="10" spans="1:3" x14ac:dyDescent="0.25">
      <c r="A10" s="15"/>
    </row>
    <row r="11" spans="1:3" x14ac:dyDescent="0.25">
      <c r="A11" s="15"/>
    </row>
    <row r="12" spans="1:3" x14ac:dyDescent="0.25">
      <c r="A12" s="15"/>
    </row>
    <row r="13" spans="1:3" x14ac:dyDescent="0.25">
      <c r="A13" s="15"/>
    </row>
    <row r="14" spans="1:3" x14ac:dyDescent="0.25">
      <c r="A14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EED33-F827-4CC8-B5A8-D4D3CD9055B5}">
  <dimension ref="A1:A7"/>
  <sheetViews>
    <sheetView topLeftCell="A3" workbookViewId="0">
      <selection activeCell="B8" sqref="B8"/>
    </sheetView>
  </sheetViews>
  <sheetFormatPr defaultRowHeight="15" x14ac:dyDescent="0.25"/>
  <cols>
    <col min="1" max="1" width="28.42578125" bestFit="1" customWidth="1"/>
  </cols>
  <sheetData>
    <row r="1" spans="1:1" ht="18.75" x14ac:dyDescent="0.4">
      <c r="A1" s="2" t="s">
        <v>51</v>
      </c>
    </row>
    <row r="2" spans="1:1" ht="375" x14ac:dyDescent="0.25">
      <c r="A2" s="6" t="s">
        <v>52</v>
      </c>
    </row>
    <row r="4" spans="1:1" ht="18.75" x14ac:dyDescent="0.4">
      <c r="A4" s="2" t="s">
        <v>53</v>
      </c>
    </row>
    <row r="5" spans="1:1" x14ac:dyDescent="0.25">
      <c r="A5" t="s">
        <v>54</v>
      </c>
    </row>
    <row r="6" spans="1:1" ht="165" x14ac:dyDescent="0.25">
      <c r="A6" s="6" t="s">
        <v>56</v>
      </c>
    </row>
    <row r="7" spans="1:1" ht="105" x14ac:dyDescent="0.25">
      <c r="A7" s="5" t="s">
        <v>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1082-A91A-4BD0-AEDB-F5C92C87CF22}">
  <dimension ref="A1:A15"/>
  <sheetViews>
    <sheetView tabSelected="1" topLeftCell="A9" workbookViewId="0">
      <selection activeCell="A15" sqref="A15"/>
    </sheetView>
  </sheetViews>
  <sheetFormatPr defaultRowHeight="15" x14ac:dyDescent="0.25"/>
  <sheetData>
    <row r="1" spans="1:1" x14ac:dyDescent="0.25">
      <c r="A1" t="s">
        <v>57</v>
      </c>
    </row>
    <row r="2" spans="1:1" x14ac:dyDescent="0.25">
      <c r="A2" s="10" t="s">
        <v>58</v>
      </c>
    </row>
    <row r="3" spans="1:1" x14ac:dyDescent="0.25">
      <c r="A3" s="10" t="s">
        <v>59</v>
      </c>
    </row>
    <row r="4" spans="1:1" x14ac:dyDescent="0.25">
      <c r="A4" s="10" t="s">
        <v>60</v>
      </c>
    </row>
    <row r="5" spans="1:1" x14ac:dyDescent="0.25">
      <c r="A5" s="10" t="s">
        <v>61</v>
      </c>
    </row>
    <row r="6" spans="1:1" x14ac:dyDescent="0.25">
      <c r="A6" s="10" t="s">
        <v>62</v>
      </c>
    </row>
    <row r="7" spans="1:1" x14ac:dyDescent="0.25">
      <c r="A7" s="10" t="s">
        <v>63</v>
      </c>
    </row>
    <row r="8" spans="1:1" x14ac:dyDescent="0.25">
      <c r="A8" s="10" t="s">
        <v>64</v>
      </c>
    </row>
    <row r="9" spans="1:1" x14ac:dyDescent="0.25">
      <c r="A9" s="10" t="s">
        <v>65</v>
      </c>
    </row>
    <row r="10" spans="1:1" x14ac:dyDescent="0.25">
      <c r="A10" s="10" t="s">
        <v>66</v>
      </c>
    </row>
    <row r="11" spans="1:1" x14ac:dyDescent="0.25">
      <c r="A11" s="10" t="s">
        <v>67</v>
      </c>
    </row>
    <row r="12" spans="1:1" x14ac:dyDescent="0.25">
      <c r="A12" s="10" t="s">
        <v>68</v>
      </c>
    </row>
    <row r="13" spans="1:1" x14ac:dyDescent="0.25">
      <c r="A13" s="10" t="s">
        <v>69</v>
      </c>
    </row>
    <row r="14" spans="1:1" x14ac:dyDescent="0.25">
      <c r="A14" s="10" t="s">
        <v>70</v>
      </c>
    </row>
    <row r="15" spans="1:1" x14ac:dyDescent="0.25">
      <c r="A15" s="10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7</vt:i4>
      </vt:variant>
    </vt:vector>
  </HeadingPairs>
  <TitlesOfParts>
    <vt:vector size="7" baseType="lpstr">
      <vt:lpstr>Завдання 1.1</vt:lpstr>
      <vt:lpstr>Завдання 1.2</vt:lpstr>
      <vt:lpstr>Завдання 1.3</vt:lpstr>
      <vt:lpstr>Завдання 2.1</vt:lpstr>
      <vt:lpstr>Завдання 2.2</vt:lpstr>
      <vt:lpstr>Завдання 2.3</vt:lpstr>
      <vt:lpstr>Питання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Яценко</dc:creator>
  <cp:lastModifiedBy>Андрій Яценко</cp:lastModifiedBy>
  <dcterms:created xsi:type="dcterms:W3CDTF">2015-06-05T18:19:34Z</dcterms:created>
  <dcterms:modified xsi:type="dcterms:W3CDTF">2026-05-14T23:28:34Z</dcterms:modified>
</cp:coreProperties>
</file>